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5640" yWindow="0" windowWidth="36700" windowHeight="26960" tabRatio="500" activeTab="1"/>
  </bookViews>
  <sheets>
    <sheet name="2015-01" sheetId="1" r:id="rId1"/>
    <sheet name="2015年計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2" l="1"/>
  <c r="E6" i="2"/>
  <c r="I6" i="2"/>
  <c r="J6" i="2"/>
  <c r="N6" i="2"/>
  <c r="R6" i="2"/>
  <c r="S6" i="2"/>
  <c r="T6" i="2"/>
  <c r="O2" i="2"/>
  <c r="B5" i="2"/>
  <c r="E5" i="2"/>
  <c r="I5" i="2"/>
  <c r="J5" i="2"/>
  <c r="N5" i="2"/>
  <c r="R5" i="2"/>
  <c r="S5" i="2"/>
  <c r="T5" i="2"/>
  <c r="K2" i="2"/>
  <c r="B4" i="2"/>
  <c r="E4" i="2"/>
  <c r="I4" i="2"/>
  <c r="J4" i="2"/>
  <c r="N4" i="2"/>
  <c r="R4" i="2"/>
  <c r="S4" i="2"/>
  <c r="T4" i="2"/>
  <c r="G2" i="2"/>
  <c r="K6" i="1"/>
  <c r="J6" i="1"/>
  <c r="J24" i="1"/>
  <c r="J19" i="1"/>
  <c r="J14" i="1"/>
  <c r="J9" i="1"/>
  <c r="C2" i="1"/>
  <c r="K25" i="1"/>
  <c r="K24" i="1"/>
  <c r="K5" i="1"/>
  <c r="K4" i="1"/>
  <c r="J4" i="1"/>
  <c r="I2" i="1"/>
  <c r="F2" i="1"/>
  <c r="J25" i="1"/>
  <c r="J20" i="1"/>
  <c r="J15" i="1"/>
  <c r="J10" i="1"/>
  <c r="J5" i="1"/>
</calcChain>
</file>

<file path=xl/sharedStrings.xml><?xml version="1.0" encoding="utf-8"?>
<sst xmlns="http://schemas.openxmlformats.org/spreadsheetml/2006/main" count="64" uniqueCount="37">
  <si>
    <t>CW01</t>
    <phoneticPr fontId="1"/>
  </si>
  <si>
    <t>CW02</t>
    <phoneticPr fontId="1"/>
  </si>
  <si>
    <t>CW03</t>
    <phoneticPr fontId="1"/>
  </si>
  <si>
    <t>CW04</t>
    <phoneticPr fontId="1"/>
  </si>
  <si>
    <t>CW05</t>
    <phoneticPr fontId="1"/>
  </si>
  <si>
    <t>計画</t>
  </si>
  <si>
    <t>計画</t>
    <rPh sb="0" eb="2">
      <t>ケイカク</t>
    </rPh>
    <phoneticPr fontId="1"/>
  </si>
  <si>
    <t>実績</t>
  </si>
  <si>
    <t>実績</t>
    <rPh sb="0" eb="2">
      <t>ジッセキ</t>
    </rPh>
    <phoneticPr fontId="1"/>
  </si>
  <si>
    <t>週間合計</t>
    <rPh sb="0" eb="4">
      <t>シュウカンゴウケイ</t>
    </rPh>
    <phoneticPr fontId="1"/>
  </si>
  <si>
    <t>内容</t>
    <rPh sb="0" eb="2">
      <t>ナイヨウ</t>
    </rPh>
    <phoneticPr fontId="1"/>
  </si>
  <si>
    <t>ペース</t>
    <phoneticPr fontId="1"/>
  </si>
  <si>
    <t>ペース</t>
    <phoneticPr fontId="1"/>
  </si>
  <si>
    <t>ペース</t>
    <phoneticPr fontId="1"/>
  </si>
  <si>
    <t>2015年1月 ランニング目標管理シート</t>
    <rPh sb="4" eb="5">
      <t>ネン</t>
    </rPh>
    <rPh sb="6" eb="7">
      <t>ガツ</t>
    </rPh>
    <rPh sb="13" eb="15">
      <t>モクヒョウ</t>
    </rPh>
    <rPh sb="15" eb="17">
      <t>カンリ</t>
    </rPh>
    <phoneticPr fontId="1"/>
  </si>
  <si>
    <t>残り</t>
    <rPh sb="0" eb="1">
      <t>ノコ</t>
    </rPh>
    <phoneticPr fontId="1"/>
  </si>
  <si>
    <t>目標</t>
  </si>
  <si>
    <t>km</t>
    <phoneticPr fontId="1"/>
  </si>
  <si>
    <t xml:space="preserve">km </t>
    <phoneticPr fontId="1"/>
  </si>
  <si>
    <t>km</t>
    <phoneticPr fontId="1"/>
  </si>
  <si>
    <t>週次</t>
    <rPh sb="0" eb="2">
      <t>シュウジ</t>
    </rPh>
    <phoneticPr fontId="1"/>
  </si>
  <si>
    <t>記号： R：通常ラン　B：ビルドアップ　P：ペース走　D：坂道ダッシュ　I：インターバル</t>
    <rPh sb="0" eb="2">
      <t>≠</t>
    </rPh>
    <rPh sb="6" eb="8">
      <t>ツウジョウ</t>
    </rPh>
    <rPh sb="25" eb="26">
      <t>ソウ</t>
    </rPh>
    <rPh sb="29" eb="31">
      <t>サカミチダッシュ</t>
    </rPh>
    <phoneticPr fontId="1"/>
  </si>
  <si>
    <t>R</t>
    <phoneticPr fontId="1"/>
  </si>
  <si>
    <t>R</t>
    <phoneticPr fontId="1"/>
  </si>
  <si>
    <t>P</t>
    <phoneticPr fontId="1"/>
  </si>
  <si>
    <t>R</t>
    <phoneticPr fontId="1"/>
  </si>
  <si>
    <t>1Q</t>
    <phoneticPr fontId="1"/>
  </si>
  <si>
    <t>2Q</t>
    <phoneticPr fontId="1"/>
  </si>
  <si>
    <t>3Q</t>
    <phoneticPr fontId="1"/>
  </si>
  <si>
    <t>4Q</t>
    <phoneticPr fontId="1"/>
  </si>
  <si>
    <t>上半期</t>
    <rPh sb="0" eb="3">
      <t>カミハンキ</t>
    </rPh>
    <phoneticPr fontId="1"/>
  </si>
  <si>
    <t>下半期</t>
    <rPh sb="0" eb="3">
      <t>シモハンキ</t>
    </rPh>
    <phoneticPr fontId="1"/>
  </si>
  <si>
    <t>年間合計</t>
    <rPh sb="0" eb="4">
      <t>ネンカンゴウケイ</t>
    </rPh>
    <phoneticPr fontId="1"/>
  </si>
  <si>
    <t>2015年ランニング年間計画・達成度一覧</t>
    <rPh sb="4" eb="5">
      <t>ネン</t>
    </rPh>
    <rPh sb="10" eb="12">
      <t>ネンカン</t>
    </rPh>
    <rPh sb="12" eb="14">
      <t>ケイカク</t>
    </rPh>
    <rPh sb="15" eb="18">
      <t>タッセイド</t>
    </rPh>
    <rPh sb="18" eb="20">
      <t>イチラン</t>
    </rPh>
    <phoneticPr fontId="1"/>
  </si>
  <si>
    <t>目標</t>
    <rPh sb="0" eb="2">
      <t>モクヒョウ</t>
    </rPh>
    <phoneticPr fontId="1"/>
  </si>
  <si>
    <t>km</t>
    <phoneticPr fontId="1"/>
  </si>
  <si>
    <t>km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</si>
</sst>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9" formatCode="[$-409]mmm\-yy;@"/>
  </numFmts>
  <fonts count="14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b/>
      <sz val="18"/>
      <color theme="1"/>
      <name val="ＭＳ Ｐゴシック"/>
      <charset val="128"/>
      <scheme val="minor"/>
    </font>
    <font>
      <b/>
      <sz val="18"/>
      <color theme="1"/>
      <name val="ヒラギノ角ゴ Pro W3"/>
      <charset val="128"/>
    </font>
    <font>
      <sz val="12"/>
      <color theme="1"/>
      <name val="ヒラギノ角ゴ Pro W3"/>
      <charset val="128"/>
    </font>
    <font>
      <sz val="14"/>
      <color theme="1"/>
      <name val="ヒラギノ角ゴ Pro W3"/>
      <charset val="128"/>
    </font>
    <font>
      <b/>
      <sz val="14"/>
      <color theme="1"/>
      <name val="ヒラギノ角ゴ Pro W3"/>
      <charset val="128"/>
    </font>
    <font>
      <sz val="14"/>
      <color theme="1"/>
      <name val="ＭＳ Ｐゴシック"/>
      <family val="2"/>
      <charset val="128"/>
      <scheme val="minor"/>
    </font>
    <font>
      <sz val="14"/>
      <color rgb="FF000000"/>
      <name val="ヒラギノ角ゴ Pro W3"/>
      <charset val="128"/>
    </font>
    <font>
      <b/>
      <sz val="14"/>
      <color rgb="FFFF0000"/>
      <name val="ヒラギノ角ゴ Pro W3"/>
      <charset val="128"/>
    </font>
    <font>
      <b/>
      <sz val="16"/>
      <color rgb="FFFF0000"/>
      <name val="ヒラギノ角ゴ Pro W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4" fillId="0" borderId="1" xfId="0" applyFont="1" applyBorder="1"/>
    <xf numFmtId="20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4" fillId="0" borderId="2" xfId="0" applyFont="1" applyBorder="1"/>
    <xf numFmtId="0" fontId="0" fillId="0" borderId="2" xfId="0" applyBorder="1"/>
    <xf numFmtId="0" fontId="5" fillId="0" borderId="11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0" fillId="0" borderId="12" xfId="0" applyBorder="1"/>
    <xf numFmtId="0" fontId="4" fillId="0" borderId="16" xfId="0" applyFont="1" applyBorder="1"/>
    <xf numFmtId="0" fontId="0" fillId="0" borderId="16" xfId="0" applyBorder="1"/>
    <xf numFmtId="0" fontId="0" fillId="2" borderId="14" xfId="0" applyFill="1" applyBorder="1"/>
    <xf numFmtId="176" fontId="0" fillId="2" borderId="14" xfId="0" applyNumberFormat="1" applyFill="1" applyBorder="1"/>
    <xf numFmtId="0" fontId="0" fillId="2" borderId="10" xfId="0" applyFill="1" applyBorder="1"/>
    <xf numFmtId="56" fontId="0" fillId="2" borderId="10" xfId="0" applyNumberFormat="1" applyFill="1" applyBorder="1"/>
    <xf numFmtId="0" fontId="0" fillId="2" borderId="9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3" xfId="0" applyBorder="1" applyAlignment="1"/>
    <xf numFmtId="0" fontId="0" fillId="2" borderId="13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left" vertical="center"/>
    </xf>
    <xf numFmtId="0" fontId="7" fillId="2" borderId="18" xfId="0" applyFont="1" applyFill="1" applyBorder="1"/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2" borderId="0" xfId="0" applyFill="1"/>
    <xf numFmtId="0" fontId="8" fillId="0" borderId="1" xfId="0" applyFont="1" applyBorder="1"/>
    <xf numFmtId="179" fontId="8" fillId="0" borderId="1" xfId="0" applyNumberFormat="1" applyFont="1" applyBorder="1"/>
    <xf numFmtId="179" fontId="8" fillId="0" borderId="21" xfId="0" applyNumberFormat="1" applyFont="1" applyBorder="1"/>
    <xf numFmtId="55" fontId="9" fillId="0" borderId="20" xfId="0" applyNumberFormat="1" applyFont="1" applyBorder="1" applyAlignment="1">
      <alignment horizontal="right"/>
    </xf>
    <xf numFmtId="179" fontId="8" fillId="0" borderId="22" xfId="0" applyNumberFormat="1" applyFont="1" applyBorder="1"/>
    <xf numFmtId="55" fontId="8" fillId="0" borderId="20" xfId="0" applyNumberFormat="1" applyFont="1" applyBorder="1" applyAlignment="1">
      <alignment horizontal="right"/>
    </xf>
    <xf numFmtId="0" fontId="8" fillId="0" borderId="25" xfId="0" applyFont="1" applyBorder="1" applyAlignment="1">
      <alignment horizontal="right"/>
    </xf>
    <xf numFmtId="0" fontId="10" fillId="0" borderId="0" xfId="0" applyFont="1"/>
    <xf numFmtId="0" fontId="8" fillId="0" borderId="21" xfId="0" applyFont="1" applyBorder="1"/>
    <xf numFmtId="0" fontId="9" fillId="0" borderId="20" xfId="0" applyFont="1" applyBorder="1"/>
    <xf numFmtId="0" fontId="8" fillId="0" borderId="22" xfId="0" applyFont="1" applyBorder="1"/>
    <xf numFmtId="0" fontId="8" fillId="0" borderId="20" xfId="0" applyFont="1" applyBorder="1"/>
    <xf numFmtId="0" fontId="11" fillId="0" borderId="22" xfId="0" applyFont="1" applyBorder="1"/>
    <xf numFmtId="0" fontId="11" fillId="0" borderId="1" xfId="0" applyFont="1" applyBorder="1"/>
    <xf numFmtId="0" fontId="11" fillId="0" borderId="21" xfId="0" applyFont="1" applyBorder="1"/>
    <xf numFmtId="0" fontId="8" fillId="0" borderId="25" xfId="0" applyFont="1" applyBorder="1"/>
    <xf numFmtId="55" fontId="12" fillId="0" borderId="23" xfId="0" applyNumberFormat="1" applyFont="1" applyBorder="1" applyAlignment="1">
      <alignment horizontal="right"/>
    </xf>
    <xf numFmtId="0" fontId="12" fillId="0" borderId="23" xfId="0" applyFont="1" applyBorder="1"/>
    <xf numFmtId="0" fontId="12" fillId="0" borderId="24" xfId="0" applyFont="1" applyBorder="1" applyAlignment="1">
      <alignment horizontal="right"/>
    </xf>
    <xf numFmtId="0" fontId="12" fillId="0" borderId="24" xfId="0" applyFont="1" applyBorder="1"/>
    <xf numFmtId="0" fontId="13" fillId="0" borderId="22" xfId="0" applyFont="1" applyBorder="1" applyAlignment="1">
      <alignment horizontal="right"/>
    </xf>
    <xf numFmtId="0" fontId="13" fillId="0" borderId="22" xfId="0" applyFont="1" applyBorder="1"/>
  </cellXfs>
  <cellStyles count="2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D15" sqref="D15"/>
    </sheetView>
  </sheetViews>
  <sheetFormatPr baseColWidth="12" defaultRowHeight="18" x14ac:dyDescent="0"/>
  <cols>
    <col min="1" max="1" width="8.5" customWidth="1"/>
    <col min="2" max="2" width="7.5" customWidth="1"/>
  </cols>
  <sheetData>
    <row r="1" spans="1:11" ht="36" customHeight="1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4"/>
    </row>
    <row r="2" spans="1:11" ht="32" customHeight="1" thickBot="1">
      <c r="A2" s="9"/>
      <c r="B2" s="10" t="s">
        <v>16</v>
      </c>
      <c r="C2" s="11">
        <f>SUM(J4+J9+J14+J19+J24)</f>
        <v>200</v>
      </c>
      <c r="D2" s="10" t="s">
        <v>17</v>
      </c>
      <c r="E2" s="11" t="s">
        <v>7</v>
      </c>
      <c r="F2" s="11">
        <f>SUM(J5+J10+J15+J20+J25)</f>
        <v>31</v>
      </c>
      <c r="G2" s="10" t="s">
        <v>18</v>
      </c>
      <c r="H2" s="11" t="s">
        <v>15</v>
      </c>
      <c r="I2" s="11">
        <f>SUM(C2-F2)</f>
        <v>169</v>
      </c>
      <c r="J2" s="12" t="s">
        <v>19</v>
      </c>
      <c r="K2" s="13"/>
    </row>
    <row r="3" spans="1:11" ht="22" customHeight="1">
      <c r="A3" s="26" t="s">
        <v>0</v>
      </c>
      <c r="B3" s="16"/>
      <c r="C3" s="17">
        <v>42002</v>
      </c>
      <c r="D3" s="17">
        <v>42003</v>
      </c>
      <c r="E3" s="17">
        <v>42004</v>
      </c>
      <c r="F3" s="17">
        <v>42005</v>
      </c>
      <c r="G3" s="17">
        <v>42006</v>
      </c>
      <c r="H3" s="17">
        <v>42007</v>
      </c>
      <c r="I3" s="17">
        <v>42008</v>
      </c>
      <c r="J3" s="16" t="s">
        <v>9</v>
      </c>
      <c r="K3" s="16" t="s">
        <v>20</v>
      </c>
    </row>
    <row r="4" spans="1:11" ht="22" customHeight="1">
      <c r="A4" s="21"/>
      <c r="B4" s="1" t="s">
        <v>6</v>
      </c>
      <c r="C4" s="1">
        <v>1</v>
      </c>
      <c r="D4" s="1">
        <v>1</v>
      </c>
      <c r="E4" s="1">
        <v>3</v>
      </c>
      <c r="F4" s="1">
        <v>14</v>
      </c>
      <c r="G4" s="1">
        <v>13</v>
      </c>
      <c r="H4" s="1">
        <v>3</v>
      </c>
      <c r="I4" s="1">
        <v>1</v>
      </c>
      <c r="J4" s="1">
        <f>SUM(F4:I4)</f>
        <v>31</v>
      </c>
      <c r="K4" s="1">
        <f>SUM(C4:I4)</f>
        <v>36</v>
      </c>
    </row>
    <row r="5" spans="1:11" ht="22" customHeight="1">
      <c r="A5" s="21"/>
      <c r="B5" s="1" t="s">
        <v>8</v>
      </c>
      <c r="C5" s="1">
        <v>1</v>
      </c>
      <c r="D5" s="1">
        <v>1</v>
      </c>
      <c r="E5" s="1">
        <v>3</v>
      </c>
      <c r="F5" s="1">
        <v>14</v>
      </c>
      <c r="G5" s="1">
        <v>13</v>
      </c>
      <c r="H5" s="1">
        <v>3</v>
      </c>
      <c r="I5" s="1">
        <v>1</v>
      </c>
      <c r="J5" s="1">
        <f>SUM(F5:I5)</f>
        <v>31</v>
      </c>
      <c r="K5" s="1">
        <f>SUM(C5:I5)</f>
        <v>36</v>
      </c>
    </row>
    <row r="6" spans="1:11" ht="22" customHeight="1">
      <c r="A6" s="21"/>
      <c r="B6" s="1" t="s">
        <v>11</v>
      </c>
      <c r="C6" s="3">
        <v>0.27638888888888885</v>
      </c>
      <c r="D6" s="3">
        <v>0.26874999999999999</v>
      </c>
      <c r="E6" s="3">
        <v>0.26041666666666669</v>
      </c>
      <c r="F6" s="3">
        <v>0.23194444444444443</v>
      </c>
      <c r="G6" s="3">
        <v>0.25138888888888888</v>
      </c>
      <c r="H6" s="3">
        <v>0.26874999999999999</v>
      </c>
      <c r="I6" s="3">
        <v>0.25625000000000003</v>
      </c>
      <c r="J6" s="3">
        <f>AVERAGE(F6:I6)</f>
        <v>0.25208333333333333</v>
      </c>
      <c r="K6" s="3">
        <f>AVERAGE(C6:I6)</f>
        <v>0.25912698412698415</v>
      </c>
    </row>
    <row r="7" spans="1:11" ht="22" customHeight="1" thickBot="1">
      <c r="A7" s="27"/>
      <c r="B7" s="5" t="s">
        <v>10</v>
      </c>
      <c r="C7" s="6" t="s">
        <v>22</v>
      </c>
      <c r="D7" s="6" t="s">
        <v>23</v>
      </c>
      <c r="E7" s="6" t="s">
        <v>23</v>
      </c>
      <c r="F7" s="6" t="s">
        <v>24</v>
      </c>
      <c r="G7" s="6" t="s">
        <v>25</v>
      </c>
      <c r="H7" s="6" t="s">
        <v>22</v>
      </c>
      <c r="I7" s="6" t="s">
        <v>22</v>
      </c>
      <c r="J7" s="5"/>
      <c r="K7" s="5"/>
    </row>
    <row r="8" spans="1:11" ht="22" customHeight="1" thickTop="1">
      <c r="A8" s="20" t="s">
        <v>1</v>
      </c>
      <c r="B8" s="18"/>
      <c r="C8" s="19">
        <v>42009</v>
      </c>
      <c r="D8" s="19">
        <v>42010</v>
      </c>
      <c r="E8" s="19">
        <v>42011</v>
      </c>
      <c r="F8" s="19">
        <v>42012</v>
      </c>
      <c r="G8" s="19">
        <v>42013</v>
      </c>
      <c r="H8" s="19">
        <v>42014</v>
      </c>
      <c r="I8" s="19">
        <v>42015</v>
      </c>
      <c r="J8" s="18" t="s">
        <v>9</v>
      </c>
      <c r="K8" s="25"/>
    </row>
    <row r="9" spans="1:11" ht="22" customHeight="1">
      <c r="A9" s="21"/>
      <c r="B9" s="1" t="s">
        <v>6</v>
      </c>
      <c r="C9" s="1">
        <v>3</v>
      </c>
      <c r="D9" s="1">
        <v>12</v>
      </c>
      <c r="E9" s="1">
        <v>10</v>
      </c>
      <c r="F9" s="1">
        <v>10</v>
      </c>
      <c r="G9" s="1">
        <v>2</v>
      </c>
      <c r="H9" s="1">
        <v>5</v>
      </c>
      <c r="I9" s="1">
        <v>7</v>
      </c>
      <c r="J9" s="1">
        <f>SUM(C9:I9)</f>
        <v>49</v>
      </c>
      <c r="K9" s="25"/>
    </row>
    <row r="10" spans="1:11" ht="22" customHeight="1">
      <c r="A10" s="21"/>
      <c r="B10" s="1" t="s">
        <v>8</v>
      </c>
      <c r="C10" s="1"/>
      <c r="D10" s="1"/>
      <c r="E10" s="1"/>
      <c r="F10" s="1"/>
      <c r="G10" s="1"/>
      <c r="H10" s="1"/>
      <c r="I10" s="1"/>
      <c r="J10" s="1">
        <f>SUM(C10:I10)</f>
        <v>0</v>
      </c>
      <c r="K10" s="25"/>
    </row>
    <row r="11" spans="1:11" ht="22" customHeight="1">
      <c r="A11" s="21"/>
      <c r="B11" s="1" t="s">
        <v>12</v>
      </c>
      <c r="C11" s="1"/>
      <c r="D11" s="1"/>
      <c r="E11" s="1"/>
      <c r="F11" s="1"/>
      <c r="G11" s="1"/>
      <c r="H11" s="1"/>
      <c r="I11" s="1"/>
      <c r="J11" s="1"/>
      <c r="K11" s="25"/>
    </row>
    <row r="12" spans="1:11" ht="22" customHeight="1" thickBot="1">
      <c r="A12" s="27"/>
      <c r="B12" s="5" t="s">
        <v>10</v>
      </c>
      <c r="C12" s="5"/>
      <c r="D12" s="5"/>
      <c r="E12" s="5"/>
      <c r="F12" s="5"/>
      <c r="G12" s="5"/>
      <c r="H12" s="5"/>
      <c r="I12" s="5"/>
      <c r="J12" s="5"/>
      <c r="K12" s="25"/>
    </row>
    <row r="13" spans="1:11" ht="22" customHeight="1" thickTop="1">
      <c r="A13" s="20" t="s">
        <v>2</v>
      </c>
      <c r="B13" s="18"/>
      <c r="C13" s="19">
        <v>42016</v>
      </c>
      <c r="D13" s="19">
        <v>42017</v>
      </c>
      <c r="E13" s="19">
        <v>42018</v>
      </c>
      <c r="F13" s="19">
        <v>42019</v>
      </c>
      <c r="G13" s="19">
        <v>42020</v>
      </c>
      <c r="H13" s="19">
        <v>42021</v>
      </c>
      <c r="I13" s="19">
        <v>42022</v>
      </c>
      <c r="J13" s="18" t="s">
        <v>9</v>
      </c>
      <c r="K13" s="25"/>
    </row>
    <row r="14" spans="1:11" ht="22" customHeight="1">
      <c r="A14" s="21"/>
      <c r="B14" s="1" t="s">
        <v>6</v>
      </c>
      <c r="C14" s="1">
        <v>5</v>
      </c>
      <c r="D14" s="1">
        <v>10</v>
      </c>
      <c r="E14" s="1">
        <v>13</v>
      </c>
      <c r="F14" s="1">
        <v>3</v>
      </c>
      <c r="G14" s="1">
        <v>1</v>
      </c>
      <c r="H14" s="1">
        <v>3</v>
      </c>
      <c r="I14" s="1">
        <v>3</v>
      </c>
      <c r="J14" s="1">
        <f>SUM(C14:I14)</f>
        <v>38</v>
      </c>
      <c r="K14" s="25"/>
    </row>
    <row r="15" spans="1:11" ht="22" customHeight="1">
      <c r="A15" s="21"/>
      <c r="B15" s="1" t="s">
        <v>8</v>
      </c>
      <c r="C15" s="1"/>
      <c r="D15" s="1"/>
      <c r="E15" s="1"/>
      <c r="F15" s="1"/>
      <c r="G15" s="1"/>
      <c r="H15" s="1"/>
      <c r="I15" s="1"/>
      <c r="J15" s="1">
        <f>SUM(C15:I15)</f>
        <v>0</v>
      </c>
      <c r="K15" s="25"/>
    </row>
    <row r="16" spans="1:11" ht="22" customHeight="1">
      <c r="A16" s="21"/>
      <c r="B16" s="1" t="s">
        <v>13</v>
      </c>
      <c r="C16" s="1"/>
      <c r="D16" s="1"/>
      <c r="E16" s="1"/>
      <c r="F16" s="1"/>
      <c r="G16" s="1"/>
      <c r="H16" s="1"/>
      <c r="I16" s="1"/>
      <c r="J16" s="1"/>
      <c r="K16" s="25"/>
    </row>
    <row r="17" spans="1:11" ht="22" customHeight="1" thickBot="1">
      <c r="A17" s="27"/>
      <c r="B17" s="5" t="s">
        <v>10</v>
      </c>
      <c r="C17" s="5"/>
      <c r="D17" s="5"/>
      <c r="E17" s="5"/>
      <c r="F17" s="5"/>
      <c r="G17" s="5"/>
      <c r="H17" s="5"/>
      <c r="I17" s="5"/>
      <c r="J17" s="5"/>
      <c r="K17" s="25"/>
    </row>
    <row r="18" spans="1:11" ht="22" customHeight="1" thickTop="1">
      <c r="A18" s="20" t="s">
        <v>3</v>
      </c>
      <c r="B18" s="18"/>
      <c r="C18" s="19">
        <v>42023</v>
      </c>
      <c r="D18" s="19">
        <v>42024</v>
      </c>
      <c r="E18" s="19">
        <v>42025</v>
      </c>
      <c r="F18" s="19">
        <v>42026</v>
      </c>
      <c r="G18" s="19">
        <v>42027</v>
      </c>
      <c r="H18" s="19">
        <v>42028</v>
      </c>
      <c r="I18" s="19">
        <v>42029</v>
      </c>
      <c r="J18" s="18" t="s">
        <v>9</v>
      </c>
      <c r="K18" s="25"/>
    </row>
    <row r="19" spans="1:11" ht="22" customHeight="1">
      <c r="A19" s="21"/>
      <c r="B19" s="2" t="s">
        <v>5</v>
      </c>
      <c r="C19" s="1">
        <v>3</v>
      </c>
      <c r="D19" s="1">
        <v>13</v>
      </c>
      <c r="E19" s="1">
        <v>10</v>
      </c>
      <c r="F19" s="1">
        <v>5</v>
      </c>
      <c r="G19" s="1">
        <v>5</v>
      </c>
      <c r="H19" s="1">
        <v>3</v>
      </c>
      <c r="I19" s="1">
        <v>1</v>
      </c>
      <c r="J19" s="1">
        <f>SUM(C19:I19)</f>
        <v>40</v>
      </c>
      <c r="K19" s="25"/>
    </row>
    <row r="20" spans="1:11" ht="22" customHeight="1">
      <c r="A20" s="21"/>
      <c r="B20" s="2" t="s">
        <v>7</v>
      </c>
      <c r="C20" s="1"/>
      <c r="D20" s="1"/>
      <c r="E20" s="1"/>
      <c r="F20" s="1"/>
      <c r="G20" s="1"/>
      <c r="H20" s="1"/>
      <c r="I20" s="1"/>
      <c r="J20" s="1">
        <f>SUM(C20:I20)</f>
        <v>0</v>
      </c>
      <c r="K20" s="25"/>
    </row>
    <row r="21" spans="1:11" ht="22" customHeight="1">
      <c r="A21" s="21"/>
      <c r="B21" s="2" t="s">
        <v>13</v>
      </c>
      <c r="C21" s="1"/>
      <c r="D21" s="1"/>
      <c r="E21" s="1"/>
      <c r="F21" s="1"/>
      <c r="G21" s="1"/>
      <c r="H21" s="1"/>
      <c r="I21" s="1"/>
      <c r="J21" s="1"/>
      <c r="K21" s="25"/>
    </row>
    <row r="22" spans="1:11" ht="22" customHeight="1" thickBot="1">
      <c r="A22" s="21"/>
      <c r="B22" s="7" t="s">
        <v>10</v>
      </c>
      <c r="C22" s="8"/>
      <c r="D22" s="8"/>
      <c r="E22" s="8"/>
      <c r="F22" s="8"/>
      <c r="G22" s="8"/>
      <c r="H22" s="8"/>
      <c r="I22" s="8"/>
      <c r="J22" s="8"/>
      <c r="K22" s="25"/>
    </row>
    <row r="23" spans="1:11" ht="22" customHeight="1" thickTop="1">
      <c r="A23" s="20" t="s">
        <v>4</v>
      </c>
      <c r="B23" s="18"/>
      <c r="C23" s="19">
        <v>42030</v>
      </c>
      <c r="D23" s="19">
        <v>42031</v>
      </c>
      <c r="E23" s="19">
        <v>42032</v>
      </c>
      <c r="F23" s="19">
        <v>42033</v>
      </c>
      <c r="G23" s="19">
        <v>42034</v>
      </c>
      <c r="H23" s="19">
        <v>42035</v>
      </c>
      <c r="I23" s="19">
        <v>42036</v>
      </c>
      <c r="J23" s="18" t="s">
        <v>9</v>
      </c>
      <c r="K23" s="18" t="s">
        <v>20</v>
      </c>
    </row>
    <row r="24" spans="1:11" ht="22" customHeight="1">
      <c r="A24" s="21"/>
      <c r="B24" s="2" t="s">
        <v>5</v>
      </c>
      <c r="C24" s="1">
        <v>5</v>
      </c>
      <c r="D24" s="1">
        <v>10</v>
      </c>
      <c r="E24" s="1">
        <v>13</v>
      </c>
      <c r="F24" s="1">
        <v>10</v>
      </c>
      <c r="G24" s="1">
        <v>3</v>
      </c>
      <c r="H24" s="1">
        <v>1</v>
      </c>
      <c r="I24" s="1"/>
      <c r="J24" s="1">
        <f>SUM(C24:H24)</f>
        <v>42</v>
      </c>
      <c r="K24" s="1">
        <f>SUM(C24:I24)</f>
        <v>42</v>
      </c>
    </row>
    <row r="25" spans="1:11" ht="22" customHeight="1">
      <c r="A25" s="21"/>
      <c r="B25" s="2" t="s">
        <v>7</v>
      </c>
      <c r="C25" s="1"/>
      <c r="D25" s="1"/>
      <c r="E25" s="1"/>
      <c r="F25" s="1"/>
      <c r="G25" s="1"/>
      <c r="H25" s="1"/>
      <c r="I25" s="1"/>
      <c r="J25" s="1">
        <f>SUM(C25:I25)</f>
        <v>0</v>
      </c>
      <c r="K25" s="1">
        <f>SUM(C25:I25)</f>
        <v>0</v>
      </c>
    </row>
    <row r="26" spans="1:11" ht="22" customHeight="1">
      <c r="A26" s="21"/>
      <c r="B26" s="2" t="s">
        <v>13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ht="22" customHeight="1" thickBot="1">
      <c r="A27" s="22"/>
      <c r="B27" s="14" t="s">
        <v>10</v>
      </c>
      <c r="C27" s="15"/>
      <c r="D27" s="15"/>
      <c r="E27" s="15"/>
      <c r="F27" s="15"/>
      <c r="G27" s="15"/>
      <c r="H27" s="15"/>
      <c r="I27" s="15"/>
      <c r="J27" s="15"/>
      <c r="K27" s="15"/>
    </row>
    <row r="28" spans="1:11">
      <c r="C28" t="s">
        <v>21</v>
      </c>
    </row>
  </sheetData>
  <mergeCells count="7">
    <mergeCell ref="A23:A27"/>
    <mergeCell ref="A1:J1"/>
    <mergeCell ref="K8:K22"/>
    <mergeCell ref="A3:A7"/>
    <mergeCell ref="A8:A12"/>
    <mergeCell ref="A13:A17"/>
    <mergeCell ref="A18:A22"/>
  </mergeCells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workbookViewId="0">
      <selection activeCell="T20" sqref="T20"/>
    </sheetView>
  </sheetViews>
  <sheetFormatPr baseColWidth="12" defaultRowHeight="18" x14ac:dyDescent="0"/>
  <cols>
    <col min="1" max="19" width="10.1640625" customWidth="1"/>
    <col min="20" max="20" width="13" customWidth="1"/>
  </cols>
  <sheetData>
    <row r="1" spans="1:20" ht="57" customHeight="1">
      <c r="A1" s="28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ht="57" customHeight="1">
      <c r="A2" s="31"/>
      <c r="B2" s="37"/>
      <c r="C2" s="37"/>
      <c r="D2" s="37"/>
      <c r="E2" s="37"/>
      <c r="F2" s="32" t="s">
        <v>34</v>
      </c>
      <c r="G2" s="32">
        <f>SUM(T4)</f>
        <v>2400</v>
      </c>
      <c r="H2" s="33" t="s">
        <v>35</v>
      </c>
      <c r="I2" s="34"/>
      <c r="J2" s="32" t="s">
        <v>8</v>
      </c>
      <c r="K2" s="32">
        <f>SUM(T5)</f>
        <v>31</v>
      </c>
      <c r="L2" s="33" t="s">
        <v>36</v>
      </c>
      <c r="M2" s="34"/>
      <c r="N2" s="32" t="s">
        <v>15</v>
      </c>
      <c r="O2" s="32">
        <f>SUM(T6)</f>
        <v>2369</v>
      </c>
      <c r="P2" s="33" t="s">
        <v>35</v>
      </c>
      <c r="Q2" s="35"/>
      <c r="R2" s="35"/>
      <c r="S2" s="35"/>
      <c r="T2" s="36"/>
    </row>
    <row r="3" spans="1:20" s="45" customFormat="1" ht="41" customHeight="1">
      <c r="A3" s="38"/>
      <c r="B3" s="39">
        <v>42005</v>
      </c>
      <c r="C3" s="39">
        <v>42036</v>
      </c>
      <c r="D3" s="40">
        <v>42064</v>
      </c>
      <c r="E3" s="41" t="s">
        <v>26</v>
      </c>
      <c r="F3" s="42">
        <v>42095</v>
      </c>
      <c r="G3" s="39">
        <v>42125</v>
      </c>
      <c r="H3" s="40">
        <v>42156</v>
      </c>
      <c r="I3" s="41" t="s">
        <v>27</v>
      </c>
      <c r="J3" s="54" t="s">
        <v>30</v>
      </c>
      <c r="K3" s="42">
        <v>42186</v>
      </c>
      <c r="L3" s="39">
        <v>42217</v>
      </c>
      <c r="M3" s="40">
        <v>42248</v>
      </c>
      <c r="N3" s="43" t="s">
        <v>28</v>
      </c>
      <c r="O3" s="42">
        <v>42278</v>
      </c>
      <c r="P3" s="39">
        <v>42309</v>
      </c>
      <c r="Q3" s="40">
        <v>42339</v>
      </c>
      <c r="R3" s="44" t="s">
        <v>29</v>
      </c>
      <c r="S3" s="56" t="s">
        <v>31</v>
      </c>
      <c r="T3" s="58" t="s">
        <v>32</v>
      </c>
    </row>
    <row r="4" spans="1:20" s="45" customFormat="1" ht="41" customHeight="1">
      <c r="A4" s="38" t="s">
        <v>6</v>
      </c>
      <c r="B4" s="38">
        <f>SUM('2015-01'!C2)</f>
        <v>200</v>
      </c>
      <c r="C4" s="38">
        <v>200</v>
      </c>
      <c r="D4" s="46">
        <v>200</v>
      </c>
      <c r="E4" s="47">
        <f>SUM(B4:D4)</f>
        <v>600</v>
      </c>
      <c r="F4" s="48">
        <v>200</v>
      </c>
      <c r="G4" s="38">
        <v>200</v>
      </c>
      <c r="H4" s="46">
        <v>200</v>
      </c>
      <c r="I4" s="47">
        <f>SUM(F4:H4)</f>
        <v>600</v>
      </c>
      <c r="J4" s="55">
        <f>SUM(E4+I4)</f>
        <v>1200</v>
      </c>
      <c r="K4" s="48">
        <v>200</v>
      </c>
      <c r="L4" s="38">
        <v>200</v>
      </c>
      <c r="M4" s="46">
        <v>200</v>
      </c>
      <c r="N4" s="49">
        <f>SUM(K4:M4)</f>
        <v>600</v>
      </c>
      <c r="O4" s="50">
        <v>200</v>
      </c>
      <c r="P4" s="51">
        <v>200</v>
      </c>
      <c r="Q4" s="52">
        <v>200</v>
      </c>
      <c r="R4" s="53">
        <f>SUM(O4:Q4)</f>
        <v>600</v>
      </c>
      <c r="S4" s="57">
        <f>SUM(N4+R4)</f>
        <v>1200</v>
      </c>
      <c r="T4" s="59">
        <f>SUM(J4+S4)</f>
        <v>2400</v>
      </c>
    </row>
    <row r="5" spans="1:20" s="45" customFormat="1" ht="41" customHeight="1">
      <c r="A5" s="38" t="s">
        <v>8</v>
      </c>
      <c r="B5" s="38">
        <f>SUM('2015-01'!F2)</f>
        <v>31</v>
      </c>
      <c r="C5" s="38">
        <v>0</v>
      </c>
      <c r="D5" s="46">
        <v>0</v>
      </c>
      <c r="E5" s="47">
        <f>SUM(B5:D5)</f>
        <v>31</v>
      </c>
      <c r="F5" s="48">
        <v>0</v>
      </c>
      <c r="G5" s="38">
        <v>0</v>
      </c>
      <c r="H5" s="46">
        <v>0</v>
      </c>
      <c r="I5" s="47">
        <f>SUM(F5:H5)</f>
        <v>0</v>
      </c>
      <c r="J5" s="55">
        <f>SUM(E5+I5)</f>
        <v>31</v>
      </c>
      <c r="K5" s="48">
        <v>0</v>
      </c>
      <c r="L5" s="38">
        <v>0</v>
      </c>
      <c r="M5" s="46">
        <v>0</v>
      </c>
      <c r="N5" s="49">
        <f>SUM(K5:M5)</f>
        <v>0</v>
      </c>
      <c r="O5" s="50">
        <v>0</v>
      </c>
      <c r="P5" s="51">
        <v>0</v>
      </c>
      <c r="Q5" s="52">
        <v>0</v>
      </c>
      <c r="R5" s="53">
        <f>SUM(O5:Q5)</f>
        <v>0</v>
      </c>
      <c r="S5" s="57">
        <f t="shared" ref="S5:S6" si="0">SUM(N5+R5)</f>
        <v>0</v>
      </c>
      <c r="T5" s="59">
        <f>SUM(J5+S5)</f>
        <v>31</v>
      </c>
    </row>
    <row r="6" spans="1:20" s="45" customFormat="1" ht="41" customHeight="1">
      <c r="A6" s="38" t="s">
        <v>15</v>
      </c>
      <c r="B6" s="38">
        <f>SUM('2015-01'!I2)</f>
        <v>169</v>
      </c>
      <c r="C6" s="38">
        <v>200</v>
      </c>
      <c r="D6" s="46">
        <v>200</v>
      </c>
      <c r="E6" s="47">
        <f>SUM(B6:D6)</f>
        <v>569</v>
      </c>
      <c r="F6" s="48">
        <v>200</v>
      </c>
      <c r="G6" s="38">
        <v>200</v>
      </c>
      <c r="H6" s="46">
        <v>200</v>
      </c>
      <c r="I6" s="47">
        <f>SUM(F6:H6)</f>
        <v>600</v>
      </c>
      <c r="J6" s="55">
        <f>SUM(E6+I6)</f>
        <v>1169</v>
      </c>
      <c r="K6" s="48">
        <v>200</v>
      </c>
      <c r="L6" s="38">
        <v>200</v>
      </c>
      <c r="M6" s="46">
        <v>200</v>
      </c>
      <c r="N6" s="49">
        <f>SUM(K6:M6)</f>
        <v>600</v>
      </c>
      <c r="O6" s="50">
        <v>200</v>
      </c>
      <c r="P6" s="51">
        <v>200</v>
      </c>
      <c r="Q6" s="52">
        <v>200</v>
      </c>
      <c r="R6" s="53">
        <f>SUM(O6:Q6)</f>
        <v>600</v>
      </c>
      <c r="S6" s="57">
        <f t="shared" si="0"/>
        <v>1200</v>
      </c>
      <c r="T6" s="59">
        <f>SUM(J6+S6)</f>
        <v>2369</v>
      </c>
    </row>
  </sheetData>
  <mergeCells count="1">
    <mergeCell ref="A1:T1"/>
  </mergeCells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2015-01</vt:lpstr>
      <vt:lpstr>2015年計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立花 岳志</dc:creator>
  <cp:lastModifiedBy>立花 岳志</cp:lastModifiedBy>
  <dcterms:created xsi:type="dcterms:W3CDTF">2015-01-04T01:09:47Z</dcterms:created>
  <dcterms:modified xsi:type="dcterms:W3CDTF">2015-01-04T05:25:37Z</dcterms:modified>
</cp:coreProperties>
</file>